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nfra &amp; Facilitair/2026-07 Onderhoudsdiensten Datanetwerk &amp; bekabeling/13. Nota's van Inlichtingen/"/>
    </mc:Choice>
  </mc:AlternateContent>
  <xr:revisionPtr revIDLastSave="54" documentId="13_ncr:1_{2A247E89-CC83-45D4-B4A9-6DE0B3C2B12E}" xr6:coauthVersionLast="47" xr6:coauthVersionMax="47" xr10:uidLastSave="{ACCBC030-07F1-40C3-8CD6-1D8489229E24}"/>
  <bookViews>
    <workbookView xWindow="-98" yWindow="-98" windowWidth="21795" windowHeight="12975" activeTab="3" xr2:uid="{00000000-000D-0000-FFFF-FFFF00000000}"/>
  </bookViews>
  <sheets>
    <sheet name="0 Uitgangspunten" sheetId="1" r:id="rId1"/>
    <sheet name="1 Uurtarieven" sheetId="2" r:id="rId2"/>
    <sheet name="2 Werkzaamheden" sheetId="3" r:id="rId3"/>
    <sheet name="3 Fictieve casu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5" l="1"/>
  <c r="D7" i="5"/>
  <c r="D6" i="5"/>
  <c r="D5" i="5"/>
  <c r="D4" i="5"/>
  <c r="D3" i="5"/>
  <c r="D2" i="5"/>
  <c r="E6" i="5"/>
  <c r="E4" i="5"/>
  <c r="E5" i="5" l="1"/>
  <c r="E8" i="5"/>
  <c r="E7" i="5"/>
  <c r="E3" i="5"/>
  <c r="E2" i="5"/>
  <c r="E9" i="5" l="1"/>
</calcChain>
</file>

<file path=xl/sharedStrings.xml><?xml version="1.0" encoding="utf-8"?>
<sst xmlns="http://schemas.openxmlformats.org/spreadsheetml/2006/main" count="90" uniqueCount="54">
  <si>
    <t>Uniforme uitgangspunten prijzenblad</t>
  </si>
  <si>
    <t>• Alle tarieven dienen exclusief BTW te worden opgegeven.</t>
  </si>
  <si>
    <t>• Alle tarieven zijn all-in tarieven: inclusief arbeid, werkvoorbereiding, coördinatie, administratie, rapportage, reis- en voorrijkosten en overige indirecte kosten.</t>
  </si>
  <si>
    <t>• Tenzij expliciet anders vermeld zijn materialen niet inbegrepen in de tarieven.</t>
  </si>
  <si>
    <t>• Materialen worden separaat vergoed op basis van nacalculatie of afzonderlijke posten in dit prijzenblad.</t>
  </si>
  <si>
    <t>• Engineering, ontwerpwerkzaamheden, civiele werkzaamheden en graafwerkzaamheden vallen buiten scope.</t>
  </si>
  <si>
    <t>• De fictieve casus dient uitsluitend ter vergelijking van inschrijvingen en geeft geen garantie op afname.</t>
  </si>
  <si>
    <t>Functie</t>
  </si>
  <si>
    <t>Tarief per uur (€ excl. BTW)</t>
  </si>
  <si>
    <t>Inclusief</t>
  </si>
  <si>
    <t>Monteur datanetwerk</t>
  </si>
  <si>
    <t>All-in tarieven: Arbeid, coördinatie, administratie, reis- en voorrijkosten</t>
  </si>
  <si>
    <t>Senior monteur / specialist</t>
  </si>
  <si>
    <t>Werkvoorbereider</t>
  </si>
  <si>
    <t>Projectleider / coördinator</t>
  </si>
  <si>
    <t>Werkzaamheid</t>
  </si>
  <si>
    <t>Eenheid</t>
  </si>
  <si>
    <t>Tarief (€ excl. BTW)</t>
  </si>
  <si>
    <t>Exclusief</t>
  </si>
  <si>
    <t>Aanleg koperbekabeling</t>
  </si>
  <si>
    <t>per aansluiting</t>
  </si>
  <si>
    <t>Materialen, engineering, civiele werkzaamheden</t>
  </si>
  <si>
    <t>Aanleg glasvezelbekabeling single mode</t>
  </si>
  <si>
    <t>per meter</t>
  </si>
  <si>
    <t>Aanleg glasvezelbekabeling multi mode</t>
  </si>
  <si>
    <t>Plaatsen patchkast</t>
  </si>
  <si>
    <t>per stuk</t>
  </si>
  <si>
    <t>Vervangen patchkast</t>
  </si>
  <si>
    <t>Plaatsen access point</t>
  </si>
  <si>
    <t>Vervangen access point</t>
  </si>
  <si>
    <t>Inrichten vergaderruimte</t>
  </si>
  <si>
    <t>per ruimte</t>
  </si>
  <si>
    <t>Aantal fictief</t>
  </si>
  <si>
    <t>Tarief (€)</t>
  </si>
  <si>
    <t>Totaal (€)</t>
  </si>
  <si>
    <t>aansluiting</t>
  </si>
  <si>
    <t>meter</t>
  </si>
  <si>
    <t>stuk</t>
  </si>
  <si>
    <t>ruimte</t>
  </si>
  <si>
    <t>Totaal fictieve inschrijfprijs</t>
  </si>
  <si>
    <t>De fictieve casus dient uitsluitend ter vergelijking van inschrijvingen.</t>
  </si>
  <si>
    <t>De in dit tabblad op te geven tarieven zijn exclusief materialen.</t>
  </si>
  <si>
    <t>Onder de tarieven worden verstaan, all-in tariven:</t>
  </si>
  <si>
    <t>arbeid;</t>
  </si>
  <si>
    <t>werkvoorbereiding;</t>
  </si>
  <si>
    <t>coördinatie;</t>
  </si>
  <si>
    <t>administratie;</t>
  </si>
  <si>
    <t>reis- en voorrijkosten;</t>
  </si>
  <si>
    <t>rapportage en overige indirecte kosten.</t>
  </si>
  <si>
    <t>gele vakken in te vullen door inschrijver</t>
  </si>
  <si>
    <t>Paraaf voor akkoord:</t>
  </si>
  <si>
    <t>Naam:</t>
  </si>
  <si>
    <t>Datum:</t>
  </si>
  <si>
    <t>Bedrijf: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</si>
</sst>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7" xfId="0" applyFont="1" applyBorder="1"/>
    <xf numFmtId="44" fontId="4" fillId="0" borderId="8" xfId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workbookViewId="0">
      <selection activeCell="F10" sqref="F10"/>
    </sheetView>
  </sheetViews>
  <sheetFormatPr defaultRowHeight="14.25" x14ac:dyDescent="0.45"/>
  <sheetData>
    <row r="1" spans="1:1" x14ac:dyDescent="0.45">
      <c r="A1" s="1" t="s">
        <v>0</v>
      </c>
    </row>
    <row r="3" spans="1:1" x14ac:dyDescent="0.45">
      <c r="A3" t="s">
        <v>1</v>
      </c>
    </row>
    <row r="4" spans="1:1" x14ac:dyDescent="0.45">
      <c r="A4" t="s">
        <v>2</v>
      </c>
    </row>
    <row r="5" spans="1:1" x14ac:dyDescent="0.45">
      <c r="A5" t="s">
        <v>3</v>
      </c>
    </row>
    <row r="6" spans="1:1" x14ac:dyDescent="0.45">
      <c r="A6" t="s">
        <v>4</v>
      </c>
    </row>
    <row r="7" spans="1:1" x14ac:dyDescent="0.45">
      <c r="A7" t="s">
        <v>5</v>
      </c>
    </row>
    <row r="8" spans="1:1" x14ac:dyDescent="0.45">
      <c r="A8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activeCell="A7" sqref="A7"/>
    </sheetView>
  </sheetViews>
  <sheetFormatPr defaultRowHeight="14.25" x14ac:dyDescent="0.45"/>
  <cols>
    <col min="1" max="1" width="34.59765625" bestFit="1" customWidth="1"/>
    <col min="2" max="2" width="23.86328125" bestFit="1" customWidth="1"/>
    <col min="3" max="3" width="62" bestFit="1" customWidth="1"/>
  </cols>
  <sheetData>
    <row r="1" spans="1:3" x14ac:dyDescent="0.45">
      <c r="A1" s="1" t="s">
        <v>7</v>
      </c>
      <c r="B1" s="1" t="s">
        <v>8</v>
      </c>
      <c r="C1" s="1" t="s">
        <v>9</v>
      </c>
    </row>
    <row r="2" spans="1:3" x14ac:dyDescent="0.45">
      <c r="A2" t="s">
        <v>10</v>
      </c>
      <c r="B2" s="4"/>
      <c r="C2" t="s">
        <v>11</v>
      </c>
    </row>
    <row r="3" spans="1:3" x14ac:dyDescent="0.45">
      <c r="A3" t="s">
        <v>12</v>
      </c>
      <c r="B3" s="4"/>
      <c r="C3" t="s">
        <v>11</v>
      </c>
    </row>
    <row r="4" spans="1:3" x14ac:dyDescent="0.45">
      <c r="A4" t="s">
        <v>13</v>
      </c>
      <c r="B4" s="4"/>
      <c r="C4" t="s">
        <v>11</v>
      </c>
    </row>
    <row r="5" spans="1:3" x14ac:dyDescent="0.45">
      <c r="A5" t="s">
        <v>14</v>
      </c>
      <c r="B5" s="4"/>
      <c r="C5" t="s">
        <v>11</v>
      </c>
    </row>
    <row r="10" spans="1:3" x14ac:dyDescent="0.45">
      <c r="A10" s="4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workbookViewId="0">
      <selection activeCell="C25" sqref="C25"/>
    </sheetView>
  </sheetViews>
  <sheetFormatPr defaultRowHeight="14.25" x14ac:dyDescent="0.45"/>
  <cols>
    <col min="1" max="1" width="35.1328125" bestFit="1" customWidth="1"/>
    <col min="2" max="2" width="13.265625" bestFit="1" customWidth="1"/>
    <col min="3" max="3" width="17.1328125" bestFit="1" customWidth="1"/>
    <col min="4" max="4" width="62" bestFit="1" customWidth="1"/>
  </cols>
  <sheetData>
    <row r="1" spans="1:5" x14ac:dyDescent="0.45">
      <c r="A1" s="1" t="s">
        <v>15</v>
      </c>
      <c r="B1" s="1" t="s">
        <v>16</v>
      </c>
      <c r="C1" s="1" t="s">
        <v>17</v>
      </c>
      <c r="D1" s="1" t="s">
        <v>9</v>
      </c>
      <c r="E1" s="1" t="s">
        <v>18</v>
      </c>
    </row>
    <row r="2" spans="1:5" x14ac:dyDescent="0.45">
      <c r="A2" t="s">
        <v>19</v>
      </c>
      <c r="B2" t="s">
        <v>20</v>
      </c>
      <c r="C2" s="4"/>
      <c r="D2" t="s">
        <v>11</v>
      </c>
      <c r="E2" t="s">
        <v>21</v>
      </c>
    </row>
    <row r="3" spans="1:5" x14ac:dyDescent="0.45">
      <c r="A3" t="s">
        <v>22</v>
      </c>
      <c r="B3" t="s">
        <v>23</v>
      </c>
      <c r="C3" s="4"/>
      <c r="D3" t="s">
        <v>11</v>
      </c>
      <c r="E3" t="s">
        <v>21</v>
      </c>
    </row>
    <row r="4" spans="1:5" x14ac:dyDescent="0.45">
      <c r="A4" t="s">
        <v>24</v>
      </c>
      <c r="B4" t="s">
        <v>23</v>
      </c>
      <c r="C4" s="4"/>
      <c r="D4" t="s">
        <v>11</v>
      </c>
      <c r="E4" t="s">
        <v>21</v>
      </c>
    </row>
    <row r="5" spans="1:5" x14ac:dyDescent="0.45">
      <c r="A5" t="s">
        <v>25</v>
      </c>
      <c r="B5" t="s">
        <v>26</v>
      </c>
      <c r="C5" s="4"/>
      <c r="D5" t="s">
        <v>11</v>
      </c>
      <c r="E5" t="s">
        <v>21</v>
      </c>
    </row>
    <row r="6" spans="1:5" x14ac:dyDescent="0.45">
      <c r="A6" t="s">
        <v>27</v>
      </c>
      <c r="B6" t="s">
        <v>26</v>
      </c>
      <c r="C6" s="4"/>
      <c r="D6" t="s">
        <v>11</v>
      </c>
      <c r="E6" t="s">
        <v>21</v>
      </c>
    </row>
    <row r="7" spans="1:5" x14ac:dyDescent="0.45">
      <c r="A7" t="s">
        <v>28</v>
      </c>
      <c r="B7" t="s">
        <v>26</v>
      </c>
      <c r="C7" s="4"/>
      <c r="D7" t="s">
        <v>11</v>
      </c>
      <c r="E7" t="s">
        <v>21</v>
      </c>
    </row>
    <row r="8" spans="1:5" x14ac:dyDescent="0.45">
      <c r="A8" t="s">
        <v>29</v>
      </c>
      <c r="B8" t="s">
        <v>26</v>
      </c>
      <c r="C8" s="4"/>
      <c r="D8" t="s">
        <v>11</v>
      </c>
      <c r="E8" t="s">
        <v>21</v>
      </c>
    </row>
    <row r="9" spans="1:5" x14ac:dyDescent="0.45">
      <c r="A9" t="s">
        <v>30</v>
      </c>
      <c r="B9" t="s">
        <v>31</v>
      </c>
      <c r="C9" s="4"/>
      <c r="D9" t="s">
        <v>11</v>
      </c>
      <c r="E9" t="s">
        <v>21</v>
      </c>
    </row>
    <row r="15" spans="1:5" x14ac:dyDescent="0.45">
      <c r="A15" s="4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tabSelected="1" workbookViewId="0">
      <selection activeCell="D8" sqref="D8"/>
    </sheetView>
  </sheetViews>
  <sheetFormatPr defaultRowHeight="14.25" x14ac:dyDescent="0.45"/>
  <cols>
    <col min="1" max="1" width="35.1328125" bestFit="1" customWidth="1"/>
    <col min="2" max="2" width="10" bestFit="1" customWidth="1"/>
    <col min="3" max="3" width="11.59765625" bestFit="1" customWidth="1"/>
    <col min="4" max="4" width="33.73046875" bestFit="1" customWidth="1"/>
    <col min="5" max="5" width="20.46484375" bestFit="1" customWidth="1"/>
  </cols>
  <sheetData>
    <row r="1" spans="1:5" x14ac:dyDescent="0.45">
      <c r="A1" s="1" t="s">
        <v>15</v>
      </c>
      <c r="B1" s="1" t="s">
        <v>16</v>
      </c>
      <c r="C1" s="1" t="s">
        <v>32</v>
      </c>
      <c r="D1" s="1" t="s">
        <v>33</v>
      </c>
      <c r="E1" s="1" t="s">
        <v>34</v>
      </c>
    </row>
    <row r="2" spans="1:5" x14ac:dyDescent="0.45">
      <c r="A2" t="s">
        <v>19</v>
      </c>
      <c r="B2" t="s">
        <v>35</v>
      </c>
      <c r="C2">
        <v>50</v>
      </c>
      <c r="D2" s="5">
        <f>'2 Werkzaamheden'!C2</f>
        <v>0</v>
      </c>
      <c r="E2" s="6">
        <f t="shared" ref="E2:E8" si="0">C2*D2</f>
        <v>0</v>
      </c>
    </row>
    <row r="3" spans="1:5" x14ac:dyDescent="0.45">
      <c r="A3" t="s">
        <v>22</v>
      </c>
      <c r="B3" t="s">
        <v>36</v>
      </c>
      <c r="C3">
        <v>200</v>
      </c>
      <c r="D3" s="5">
        <f>'2 Werkzaamheden'!C3</f>
        <v>0</v>
      </c>
      <c r="E3" s="6">
        <f t="shared" si="0"/>
        <v>0</v>
      </c>
    </row>
    <row r="4" spans="1:5" x14ac:dyDescent="0.45">
      <c r="A4" t="s">
        <v>25</v>
      </c>
      <c r="B4" t="s">
        <v>37</v>
      </c>
      <c r="C4">
        <v>5</v>
      </c>
      <c r="D4" s="5">
        <f>'2 Werkzaamheden'!C5</f>
        <v>0</v>
      </c>
      <c r="E4" s="6">
        <f t="shared" si="0"/>
        <v>0</v>
      </c>
    </row>
    <row r="5" spans="1:5" x14ac:dyDescent="0.45">
      <c r="A5" t="s">
        <v>27</v>
      </c>
      <c r="B5" t="s">
        <v>37</v>
      </c>
      <c r="C5">
        <v>3</v>
      </c>
      <c r="D5" s="5">
        <f>'2 Werkzaamheden'!C6</f>
        <v>0</v>
      </c>
      <c r="E5" s="6">
        <f t="shared" si="0"/>
        <v>0</v>
      </c>
    </row>
    <row r="6" spans="1:5" x14ac:dyDescent="0.45">
      <c r="A6" t="s">
        <v>28</v>
      </c>
      <c r="B6" t="s">
        <v>37</v>
      </c>
      <c r="C6">
        <v>20</v>
      </c>
      <c r="D6" s="5">
        <f>'2 Werkzaamheden'!C7</f>
        <v>0</v>
      </c>
      <c r="E6" s="6">
        <f t="shared" si="0"/>
        <v>0</v>
      </c>
    </row>
    <row r="7" spans="1:5" x14ac:dyDescent="0.45">
      <c r="A7" t="s">
        <v>29</v>
      </c>
      <c r="B7" t="s">
        <v>37</v>
      </c>
      <c r="C7">
        <v>10</v>
      </c>
      <c r="D7" s="5">
        <f>'2 Werkzaamheden'!C8</f>
        <v>0</v>
      </c>
      <c r="E7" s="6">
        <f t="shared" si="0"/>
        <v>0</v>
      </c>
    </row>
    <row r="8" spans="1:5" ht="14.65" thickBot="1" x14ac:dyDescent="0.5">
      <c r="A8" t="s">
        <v>30</v>
      </c>
      <c r="B8" t="s">
        <v>38</v>
      </c>
      <c r="C8">
        <v>4</v>
      </c>
      <c r="D8" s="5">
        <f>'2 Werkzaamheden'!C9</f>
        <v>0</v>
      </c>
      <c r="E8" s="6">
        <f t="shared" si="0"/>
        <v>0</v>
      </c>
    </row>
    <row r="9" spans="1:5" ht="21.4" thickBot="1" x14ac:dyDescent="0.7">
      <c r="D9" s="13" t="s">
        <v>39</v>
      </c>
      <c r="E9" s="14">
        <f>SUM(E2:E8)</f>
        <v>0</v>
      </c>
    </row>
    <row r="10" spans="1:5" ht="14.65" thickBot="1" x14ac:dyDescent="0.5"/>
    <row r="11" spans="1:5" x14ac:dyDescent="0.45">
      <c r="D11" s="7" t="s">
        <v>50</v>
      </c>
      <c r="E11" s="8"/>
    </row>
    <row r="12" spans="1:5" x14ac:dyDescent="0.45">
      <c r="D12" s="9"/>
      <c r="E12" s="10"/>
    </row>
    <row r="13" spans="1:5" x14ac:dyDescent="0.45">
      <c r="D13" s="9"/>
      <c r="E13" s="10"/>
    </row>
    <row r="14" spans="1:5" x14ac:dyDescent="0.45">
      <c r="A14" s="2" t="s">
        <v>40</v>
      </c>
      <c r="D14" s="9" t="s">
        <v>51</v>
      </c>
      <c r="E14" s="10"/>
    </row>
    <row r="15" spans="1:5" x14ac:dyDescent="0.45">
      <c r="A15" s="2"/>
      <c r="D15" s="9" t="s">
        <v>53</v>
      </c>
      <c r="E15" s="10"/>
    </row>
    <row r="16" spans="1:5" x14ac:dyDescent="0.45">
      <c r="A16" s="2" t="s">
        <v>41</v>
      </c>
      <c r="D16" s="9" t="s">
        <v>52</v>
      </c>
      <c r="E16" s="10"/>
    </row>
    <row r="17" spans="1:5" x14ac:dyDescent="0.45">
      <c r="A17" s="2"/>
      <c r="D17" s="9"/>
      <c r="E17" s="10"/>
    </row>
    <row r="18" spans="1:5" ht="14.65" thickBot="1" x14ac:dyDescent="0.5">
      <c r="A18" s="2" t="s">
        <v>42</v>
      </c>
      <c r="D18" s="11"/>
      <c r="E18" s="12"/>
    </row>
    <row r="19" spans="1:5" x14ac:dyDescent="0.45">
      <c r="A19" s="3"/>
    </row>
    <row r="20" spans="1:5" x14ac:dyDescent="0.45">
      <c r="A20" s="3" t="s">
        <v>43</v>
      </c>
    </row>
    <row r="21" spans="1:5" x14ac:dyDescent="0.45">
      <c r="A21" s="3" t="s">
        <v>44</v>
      </c>
    </row>
    <row r="22" spans="1:5" x14ac:dyDescent="0.45">
      <c r="A22" s="3" t="s">
        <v>45</v>
      </c>
    </row>
    <row r="23" spans="1:5" x14ac:dyDescent="0.45">
      <c r="A23" s="3" t="s">
        <v>46</v>
      </c>
    </row>
    <row r="24" spans="1:5" x14ac:dyDescent="0.45">
      <c r="A24" s="3" t="s">
        <v>47</v>
      </c>
    </row>
    <row r="25" spans="1:5" x14ac:dyDescent="0.45">
      <c r="A25" s="3" t="s">
        <v>48</v>
      </c>
    </row>
    <row r="26" spans="1:5" x14ac:dyDescent="0.45">
      <c r="A26" s="2"/>
    </row>
    <row r="27" spans="1:5" x14ac:dyDescent="0.45">
      <c r="A27" s="2"/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Locatie xmlns="eb50f811-0cc2-4fbd-b9a6-9c8d3b73ef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6" ma:contentTypeDescription="Een nieuw document maken." ma:contentTypeScope="" ma:versionID="e99d61f9923333918478acbeb822db40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0cf5891d226473d4e2f87c67e934357a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E2DFA-D237-4B5D-BDF9-7A8D78B66083}">
  <ds:schemaRefs>
    <ds:schemaRef ds:uri="eb50f811-0cc2-4fbd-b9a6-9c8d3b73eff0"/>
    <ds:schemaRef ds:uri="5369c8c0-e3aa-48e6-9f6d-519510a25555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714b43-610b-4bf1-8f96-b5c8a38cd7ea"/>
  </ds:schemaRefs>
</ds:datastoreItem>
</file>

<file path=customXml/itemProps2.xml><?xml version="1.0" encoding="utf-8"?>
<ds:datastoreItem xmlns:ds="http://schemas.openxmlformats.org/officeDocument/2006/customXml" ds:itemID="{2BB868A4-367D-41DD-B4D8-4EC3BB32E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64764A-C217-45B8-87A6-8C8A69F41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50f811-0cc2-4fbd-b9a6-9c8d3b73eff0"/>
    <ds:schemaRef ds:uri="5369c8c0-e3aa-48e6-9f6d-519510a25555"/>
    <ds:schemaRef ds:uri="95714b43-610b-4bf1-8f96-b5c8a38cd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0 Uitgangspunten</vt:lpstr>
      <vt:lpstr>1 Uurtarieven</vt:lpstr>
      <vt:lpstr>2 Werkzaamheden</vt:lpstr>
      <vt:lpstr>3 Fictieve casus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Oosterman, Florian</cp:lastModifiedBy>
  <cp:revision/>
  <dcterms:created xsi:type="dcterms:W3CDTF">2026-05-27T07:22:48Z</dcterms:created>
  <dcterms:modified xsi:type="dcterms:W3CDTF">2026-06-04T08:34:35Z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